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10\TUS\115611\Design\Lighting\Spreadsheet\"/>
    </mc:Choice>
  </mc:AlternateContent>
  <xr:revisionPtr revIDLastSave="0" documentId="13_ncr:1_{A0F785FB-B2D6-474F-B5B8-1BCDE7773347}" xr6:coauthVersionLast="47" xr6:coauthVersionMax="47" xr10:uidLastSave="{00000000-0000-0000-0000-000000000000}"/>
  <bookViews>
    <workbookView xWindow="-25320" yWindow="-120" windowWidth="25440" windowHeight="15390" activeTab="1" xr2:uid="{00000000-000D-0000-FFFF-FFFF00000000}"/>
  </bookViews>
  <sheets>
    <sheet name="A" sheetId="1" r:id="rId1"/>
    <sheet name="B" sheetId="9" r:id="rId2"/>
  </sheets>
  <definedNames>
    <definedName name="_xlnm.Print_Area" localSheetId="0">A!$A$1:$J$42</definedName>
    <definedName name="_xlnm.Print_Area" localSheetId="1">B!$A$1:$J$42</definedName>
    <definedName name="_xlnm.Print_Titles" localSheetId="0">A!$1:$5</definedName>
    <definedName name="_xlnm.Print_Titles" localSheetId="1">B!$1:$5</definedName>
  </definedNames>
  <calcPr calcId="181029"/>
</workbook>
</file>

<file path=xl/calcChain.xml><?xml version="1.0" encoding="utf-8"?>
<calcChain xmlns="http://schemas.openxmlformats.org/spreadsheetml/2006/main">
  <c r="I41" i="9" l="1"/>
  <c r="F25" i="9"/>
  <c r="I42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41" i="1"/>
  <c r="I26" i="1"/>
  <c r="I40" i="9" l="1"/>
  <c r="I4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7" i="1"/>
  <c r="I28" i="1"/>
  <c r="I29" i="1"/>
  <c r="I30" i="1"/>
  <c r="I31" i="1"/>
  <c r="I32" i="1"/>
  <c r="I33" i="1"/>
  <c r="I34" i="1"/>
  <c r="I35" i="1"/>
  <c r="I36" i="1"/>
  <c r="I37" i="1"/>
  <c r="I38" i="1"/>
  <c r="I12" i="1"/>
  <c r="I40" i="1" l="1"/>
</calcChain>
</file>

<file path=xl/sharedStrings.xml><?xml version="1.0" encoding="utf-8"?>
<sst xmlns="http://schemas.openxmlformats.org/spreadsheetml/2006/main" count="126" uniqueCount="56">
  <si>
    <t>W.E. QUICKSALL AND ASSOCIATES, INC.</t>
  </si>
  <si>
    <t>Index No.</t>
  </si>
  <si>
    <t>New Philadelphia, Ohio</t>
  </si>
  <si>
    <t>PROJECT:</t>
  </si>
  <si>
    <t>Made by</t>
  </si>
  <si>
    <t>Date</t>
  </si>
  <si>
    <t>Comm No.</t>
  </si>
  <si>
    <t>Chkd. By</t>
  </si>
  <si>
    <t>JSK</t>
  </si>
  <si>
    <t>REV Date</t>
  </si>
  <si>
    <t>Distribution Calculations</t>
  </si>
  <si>
    <t>* = Per hand Calc.</t>
  </si>
  <si>
    <t xml:space="preserve">Circuit A </t>
  </si>
  <si>
    <t>Item (copied from voltage drop)</t>
  </si>
  <si>
    <t>From</t>
  </si>
  <si>
    <t>To</t>
  </si>
  <si>
    <t>ft</t>
  </si>
  <si>
    <t>Conductors:</t>
  </si>
  <si>
    <t>Ground Wire:</t>
  </si>
  <si>
    <t>PB Slack</t>
  </si>
  <si>
    <t>Circuit B</t>
  </si>
  <si>
    <t>Item 625 - Conduit, Jacked/Drilled, 3", 725.05</t>
  </si>
  <si>
    <t>3" JACK/DRILL</t>
  </si>
  <si>
    <t>Totals (x5)</t>
  </si>
  <si>
    <t>TUS-GNADENHUTTEN</t>
  </si>
  <si>
    <t>2010</t>
  </si>
  <si>
    <t>LP1</t>
  </si>
  <si>
    <t>PB1</t>
  </si>
  <si>
    <t>LP6</t>
  </si>
  <si>
    <t>PB7</t>
  </si>
  <si>
    <t>LP5</t>
  </si>
  <si>
    <t>LP4</t>
  </si>
  <si>
    <t>PB5</t>
  </si>
  <si>
    <t>PB6</t>
  </si>
  <si>
    <t>DL2</t>
  </si>
  <si>
    <t>PB4</t>
  </si>
  <si>
    <t>DL1</t>
  </si>
  <si>
    <t>PB3</t>
  </si>
  <si>
    <t>LP3</t>
  </si>
  <si>
    <t>LP2</t>
  </si>
  <si>
    <t>PB2</t>
  </si>
  <si>
    <t>CC1</t>
  </si>
  <si>
    <t>Length 
of Run</t>
  </si>
  <si>
    <t>3" CONDUIT</t>
  </si>
  <si>
    <t>Item 625 - Conduit, 3", 725.04</t>
  </si>
  <si>
    <t>Item 625 - No. 8 AWG 600 Volt Distribution Cable</t>
  </si>
  <si>
    <t>LP13</t>
  </si>
  <si>
    <t>PB8</t>
  </si>
  <si>
    <t>LP12</t>
  </si>
  <si>
    <t>LP11</t>
  </si>
  <si>
    <t>PB9</t>
  </si>
  <si>
    <t>LP10</t>
  </si>
  <si>
    <t>LP7</t>
  </si>
  <si>
    <t>PB10</t>
  </si>
  <si>
    <t>LP8</t>
  </si>
  <si>
    <t>LP9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</si>
</sst>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right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4" fillId="0" borderId="0" xfId="0" applyFont="1"/>
    <xf numFmtId="0" fontId="4" fillId="0" borderId="5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right"/>
    </xf>
    <xf numFmtId="14" fontId="2" fillId="0" borderId="2" xfId="0" applyNumberFormat="1" applyFont="1" applyBorder="1"/>
    <xf numFmtId="0" fontId="3" fillId="0" borderId="1" xfId="0" applyFont="1" applyBorder="1" applyAlignment="1">
      <alignment textRotation="90"/>
    </xf>
    <xf numFmtId="0" fontId="6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85724</xdr:colOff>
      <xdr:row>6</xdr:row>
      <xdr:rowOff>152400</xdr:rowOff>
    </xdr:from>
    <xdr:to>
      <xdr:col>19</xdr:col>
      <xdr:colOff>76199</xdr:colOff>
      <xdr:row>10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554662A-4C64-4B21-B5CF-9FBC8CC1BAD6}"/>
            </a:ext>
          </a:extLst>
        </xdr:cNvPr>
        <xdr:cNvSpPr txBox="1"/>
      </xdr:nvSpPr>
      <xdr:spPr>
        <a:xfrm>
          <a:off x="6553199" y="1343025"/>
          <a:ext cx="5476875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conductors = 2 (lights) + 1(recepts</a:t>
          </a:r>
          <a:r>
            <a:rPr lang="en-US" sz="1100" baseline="0"/>
            <a:t> per ODOT neutral shared) = </a:t>
          </a:r>
          <a:r>
            <a:rPr lang="en-US" sz="1100" baseline="0">
              <a:solidFill>
                <a:srgbClr val="FF0000"/>
              </a:solidFill>
            </a:rPr>
            <a:t>3 total</a:t>
          </a:r>
          <a:endParaRPr lang="en-US" sz="1100">
            <a:solidFill>
              <a:srgbClr val="FF0000"/>
            </a:solidFill>
          </a:endParaRPr>
        </a:p>
        <a:p>
          <a:r>
            <a:rPr lang="en-US" sz="1100"/>
            <a:t>grounds = 1 (lights)+ 1 (recepts) = </a:t>
          </a:r>
          <a:r>
            <a:rPr lang="en-US" sz="1100">
              <a:solidFill>
                <a:srgbClr val="FF0000"/>
              </a:solidFill>
            </a:rPr>
            <a:t>2 total</a:t>
          </a:r>
        </a:p>
        <a:p>
          <a:r>
            <a:rPr lang="en-US" sz="1100">
              <a:solidFill>
                <a:srgbClr val="FF0000"/>
              </a:solidFill>
            </a:rPr>
            <a:t>SAME SIZE FOR BOTH CIRCUITS = 6 AWG (THIS APPLIES TO ALL TABS)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85724</xdr:colOff>
      <xdr:row>6</xdr:row>
      <xdr:rowOff>152400</xdr:rowOff>
    </xdr:from>
    <xdr:to>
      <xdr:col>19</xdr:col>
      <xdr:colOff>76199</xdr:colOff>
      <xdr:row>10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469ED40-020A-4C7A-9DF8-B8F04F55D5D8}"/>
            </a:ext>
          </a:extLst>
        </xdr:cNvPr>
        <xdr:cNvSpPr txBox="1"/>
      </xdr:nvSpPr>
      <xdr:spPr>
        <a:xfrm>
          <a:off x="6553199" y="1343025"/>
          <a:ext cx="5476875" cy="1304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conductors = 2 (lights) + 1(recepts</a:t>
          </a:r>
          <a:r>
            <a:rPr lang="en-US" sz="1100" baseline="0"/>
            <a:t> per ODOT neutral shared) = </a:t>
          </a:r>
          <a:r>
            <a:rPr lang="en-US" sz="1100" baseline="0">
              <a:solidFill>
                <a:srgbClr val="FF0000"/>
              </a:solidFill>
            </a:rPr>
            <a:t>3 total</a:t>
          </a:r>
          <a:endParaRPr lang="en-US" sz="1100">
            <a:solidFill>
              <a:srgbClr val="FF0000"/>
            </a:solidFill>
          </a:endParaRPr>
        </a:p>
        <a:p>
          <a:r>
            <a:rPr lang="en-US" sz="1100"/>
            <a:t>grounds = 1 (lights)+ 1 (recepts) = </a:t>
          </a:r>
          <a:r>
            <a:rPr lang="en-US" sz="1100">
              <a:solidFill>
                <a:srgbClr val="FF0000"/>
              </a:solidFill>
            </a:rPr>
            <a:t>2 total</a:t>
          </a:r>
        </a:p>
        <a:p>
          <a:r>
            <a:rPr lang="en-US" sz="1100">
              <a:solidFill>
                <a:srgbClr val="FF0000"/>
              </a:solidFill>
            </a:rPr>
            <a:t>SAME SIZE FOR BOTH CIRCUITS = 6 AWG (THIS APPLIES TO ALL TABS)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view="pageBreakPreview" zoomScaleNormal="100" zoomScaleSheetLayoutView="100" workbookViewId="0">
      <selection activeCell="E26" sqref="E26"/>
    </sheetView>
  </sheetViews>
  <sheetFormatPr defaultRowHeight="15" x14ac:dyDescent="0.25"/>
  <cols>
    <col min="1" max="1" width="11.7109375" customWidth="1"/>
    <col min="4" max="4" width="10" customWidth="1"/>
    <col min="5" max="5" width="10.5703125" bestFit="1" customWidth="1"/>
    <col min="7" max="7" width="9.5703125" bestFit="1" customWidth="1"/>
    <col min="9" max="9" width="9.42578125" bestFit="1" customWidth="1"/>
  </cols>
  <sheetData>
    <row r="1" spans="1:9" ht="18.75" x14ac:dyDescent="0.4">
      <c r="A1" s="23" t="s">
        <v>0</v>
      </c>
      <c r="B1" s="23"/>
      <c r="C1" s="23"/>
      <c r="D1" s="23"/>
      <c r="E1" s="23"/>
      <c r="F1" s="23"/>
      <c r="H1" s="1" t="s">
        <v>1</v>
      </c>
      <c r="I1" s="2"/>
    </row>
    <row r="2" spans="1:9" x14ac:dyDescent="0.25">
      <c r="A2" s="24" t="s">
        <v>2</v>
      </c>
      <c r="B2" s="24"/>
      <c r="C2" s="24"/>
      <c r="D2" s="24"/>
      <c r="E2" s="24"/>
      <c r="F2" s="24"/>
      <c r="H2" s="1"/>
      <c r="I2" s="9"/>
    </row>
    <row r="3" spans="1:9" x14ac:dyDescent="0.25">
      <c r="A3" s="3" t="s">
        <v>3</v>
      </c>
      <c r="B3" s="4" t="s">
        <v>24</v>
      </c>
      <c r="C3" s="4"/>
      <c r="D3" s="4"/>
      <c r="E3" s="4"/>
      <c r="F3" s="1" t="s">
        <v>4</v>
      </c>
      <c r="G3" s="5" t="s">
        <v>8</v>
      </c>
      <c r="H3" s="1" t="s">
        <v>5</v>
      </c>
      <c r="I3" s="6">
        <v>45501</v>
      </c>
    </row>
    <row r="4" spans="1:9" x14ac:dyDescent="0.25">
      <c r="A4" s="4" t="s">
        <v>10</v>
      </c>
      <c r="B4" s="4"/>
      <c r="C4" s="4"/>
      <c r="D4" s="1" t="s">
        <v>6</v>
      </c>
      <c r="E4" s="10" t="s">
        <v>25</v>
      </c>
      <c r="F4" s="1" t="s">
        <v>7</v>
      </c>
      <c r="G4" s="7"/>
      <c r="H4" s="1" t="s">
        <v>5</v>
      </c>
      <c r="I4" s="20"/>
    </row>
    <row r="5" spans="1:9" x14ac:dyDescent="0.25">
      <c r="H5" s="1" t="s">
        <v>9</v>
      </c>
      <c r="I5" s="8"/>
    </row>
    <row r="6" spans="1:9" x14ac:dyDescent="0.25">
      <c r="A6" s="3"/>
      <c r="B6" s="3" t="s">
        <v>11</v>
      </c>
      <c r="C6" s="3"/>
      <c r="D6" s="3"/>
      <c r="E6" s="3"/>
      <c r="F6" s="3"/>
      <c r="G6" s="3"/>
      <c r="H6" s="1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16" t="s">
        <v>12</v>
      </c>
      <c r="B8" s="3"/>
      <c r="C8" s="3"/>
      <c r="D8" s="3"/>
      <c r="E8" s="3"/>
      <c r="F8" s="3"/>
      <c r="G8" s="3"/>
      <c r="H8" s="1" t="s">
        <v>17</v>
      </c>
      <c r="I8" s="3">
        <v>3</v>
      </c>
    </row>
    <row r="9" spans="1:9" x14ac:dyDescent="0.25">
      <c r="A9" s="3"/>
      <c r="B9" s="3"/>
      <c r="C9" s="3"/>
      <c r="D9" s="3"/>
      <c r="E9" s="3"/>
      <c r="F9" s="3"/>
      <c r="G9" s="3"/>
      <c r="H9" s="1" t="s">
        <v>18</v>
      </c>
      <c r="I9" s="3">
        <v>2</v>
      </c>
    </row>
    <row r="10" spans="1:9" ht="63.75" x14ac:dyDescent="0.25">
      <c r="A10" s="17" t="s">
        <v>13</v>
      </c>
      <c r="B10" s="17"/>
      <c r="C10" s="4"/>
      <c r="D10" s="21" t="s">
        <v>22</v>
      </c>
      <c r="E10" s="21" t="s">
        <v>43</v>
      </c>
      <c r="F10" s="22" t="s">
        <v>42</v>
      </c>
      <c r="G10" s="4"/>
      <c r="H10" s="17" t="s">
        <v>19</v>
      </c>
      <c r="I10" s="19" t="s">
        <v>23</v>
      </c>
    </row>
    <row r="11" spans="1:9" x14ac:dyDescent="0.25">
      <c r="A11" s="18" t="s">
        <v>14</v>
      </c>
      <c r="B11" s="18" t="s">
        <v>15</v>
      </c>
      <c r="C11" s="1"/>
      <c r="D11" s="1"/>
      <c r="E11" s="1"/>
      <c r="F11" s="1"/>
      <c r="I11" s="11"/>
    </row>
    <row r="12" spans="1:9" x14ac:dyDescent="0.25">
      <c r="A12" s="15" t="s">
        <v>26</v>
      </c>
      <c r="B12" s="15" t="s">
        <v>27</v>
      </c>
      <c r="C12" s="1"/>
      <c r="D12" s="1">
        <v>41</v>
      </c>
      <c r="E12" s="1"/>
      <c r="F12" s="1">
        <v>41</v>
      </c>
      <c r="H12">
        <v>5</v>
      </c>
      <c r="I12" s="12">
        <f>SUM(F12:H12)*5</f>
        <v>230</v>
      </c>
    </row>
    <row r="13" spans="1:9" x14ac:dyDescent="0.25">
      <c r="A13" s="15" t="s">
        <v>28</v>
      </c>
      <c r="B13" s="15" t="s">
        <v>29</v>
      </c>
      <c r="C13" s="1"/>
      <c r="D13" s="1"/>
      <c r="E13" s="1"/>
      <c r="F13" s="1">
        <v>98</v>
      </c>
      <c r="H13">
        <v>5</v>
      </c>
      <c r="I13" s="12">
        <f t="shared" ref="I13:I38" si="0">SUM(F13:H13)*5</f>
        <v>515</v>
      </c>
    </row>
    <row r="14" spans="1:9" x14ac:dyDescent="0.25">
      <c r="A14" s="15" t="s">
        <v>30</v>
      </c>
      <c r="B14" s="15" t="s">
        <v>29</v>
      </c>
      <c r="C14" s="1"/>
      <c r="D14" s="1">
        <v>68</v>
      </c>
      <c r="E14" s="1"/>
      <c r="F14" s="1">
        <v>68</v>
      </c>
      <c r="H14">
        <v>5</v>
      </c>
      <c r="I14" s="12">
        <f t="shared" si="0"/>
        <v>365</v>
      </c>
    </row>
    <row r="15" spans="1:9" x14ac:dyDescent="0.25">
      <c r="A15" s="15" t="s">
        <v>29</v>
      </c>
      <c r="B15" s="15" t="s">
        <v>31</v>
      </c>
      <c r="C15" s="1"/>
      <c r="D15" s="1"/>
      <c r="E15" s="1"/>
      <c r="F15" s="1">
        <v>100</v>
      </c>
      <c r="H15">
        <v>5</v>
      </c>
      <c r="I15" s="12">
        <f t="shared" si="0"/>
        <v>525</v>
      </c>
    </row>
    <row r="16" spans="1:9" x14ac:dyDescent="0.25">
      <c r="A16" s="15" t="s">
        <v>31</v>
      </c>
      <c r="B16" s="15" t="s">
        <v>32</v>
      </c>
      <c r="C16" s="1"/>
      <c r="D16" s="1"/>
      <c r="E16" s="1"/>
      <c r="F16" s="1">
        <v>112</v>
      </c>
      <c r="H16">
        <v>5</v>
      </c>
      <c r="I16" s="12">
        <f t="shared" si="0"/>
        <v>585</v>
      </c>
    </row>
    <row r="17" spans="1:9" x14ac:dyDescent="0.25">
      <c r="A17" s="15" t="s">
        <v>32</v>
      </c>
      <c r="B17" s="15" t="s">
        <v>33</v>
      </c>
      <c r="C17" s="1"/>
      <c r="D17" s="1">
        <v>87</v>
      </c>
      <c r="E17" s="1"/>
      <c r="F17" s="1">
        <v>87</v>
      </c>
      <c r="H17">
        <v>10</v>
      </c>
      <c r="I17" s="12">
        <f t="shared" si="0"/>
        <v>485</v>
      </c>
    </row>
    <row r="18" spans="1:9" x14ac:dyDescent="0.25">
      <c r="A18" s="15" t="s">
        <v>33</v>
      </c>
      <c r="B18" s="15" t="s">
        <v>34</v>
      </c>
      <c r="C18" s="1"/>
      <c r="D18" s="1"/>
      <c r="E18" s="1"/>
      <c r="F18" s="1">
        <v>6</v>
      </c>
      <c r="H18">
        <v>5</v>
      </c>
      <c r="I18" s="12">
        <f t="shared" si="0"/>
        <v>55</v>
      </c>
    </row>
    <row r="19" spans="1:9" x14ac:dyDescent="0.25">
      <c r="A19" s="15" t="s">
        <v>32</v>
      </c>
      <c r="B19" s="15" t="s">
        <v>35</v>
      </c>
      <c r="C19" s="1"/>
      <c r="D19" s="1">
        <v>72</v>
      </c>
      <c r="E19" s="1"/>
      <c r="F19" s="1">
        <v>72</v>
      </c>
      <c r="H19">
        <v>10</v>
      </c>
      <c r="I19" s="12">
        <f t="shared" si="0"/>
        <v>410</v>
      </c>
    </row>
    <row r="20" spans="1:9" x14ac:dyDescent="0.25">
      <c r="A20" s="15" t="s">
        <v>35</v>
      </c>
      <c r="B20" s="15" t="s">
        <v>36</v>
      </c>
      <c r="C20" s="1"/>
      <c r="D20" s="1"/>
      <c r="E20" s="1"/>
      <c r="F20" s="1">
        <v>8</v>
      </c>
      <c r="H20">
        <v>5</v>
      </c>
      <c r="I20" s="12">
        <f t="shared" si="0"/>
        <v>65</v>
      </c>
    </row>
    <row r="21" spans="1:9" x14ac:dyDescent="0.25">
      <c r="A21" s="15" t="s">
        <v>35</v>
      </c>
      <c r="B21" s="15" t="s">
        <v>37</v>
      </c>
      <c r="C21" s="1"/>
      <c r="D21" s="1"/>
      <c r="E21" s="1"/>
      <c r="F21" s="1">
        <v>130</v>
      </c>
      <c r="H21">
        <v>10</v>
      </c>
      <c r="I21" s="12">
        <f t="shared" si="0"/>
        <v>700</v>
      </c>
    </row>
    <row r="22" spans="1:9" x14ac:dyDescent="0.25">
      <c r="A22" s="15" t="s">
        <v>38</v>
      </c>
      <c r="B22" s="15" t="s">
        <v>37</v>
      </c>
      <c r="C22" s="1"/>
      <c r="D22" s="1">
        <v>65</v>
      </c>
      <c r="E22" s="1"/>
      <c r="F22" s="1">
        <v>65</v>
      </c>
      <c r="H22">
        <v>5</v>
      </c>
      <c r="I22" s="12">
        <f t="shared" si="0"/>
        <v>350</v>
      </c>
    </row>
    <row r="23" spans="1:9" x14ac:dyDescent="0.25">
      <c r="A23" s="15" t="s">
        <v>37</v>
      </c>
      <c r="B23" s="15" t="s">
        <v>39</v>
      </c>
      <c r="C23" s="1"/>
      <c r="D23" s="1"/>
      <c r="E23" s="1"/>
      <c r="F23" s="1">
        <v>62</v>
      </c>
      <c r="H23">
        <v>5</v>
      </c>
      <c r="I23" s="12">
        <f t="shared" si="0"/>
        <v>335</v>
      </c>
    </row>
    <row r="24" spans="1:9" x14ac:dyDescent="0.25">
      <c r="A24" s="15" t="s">
        <v>39</v>
      </c>
      <c r="B24" s="15" t="s">
        <v>40</v>
      </c>
      <c r="C24" s="1"/>
      <c r="D24" s="1"/>
      <c r="E24" s="1"/>
      <c r="F24" s="1">
        <v>64</v>
      </c>
      <c r="H24">
        <v>5</v>
      </c>
      <c r="I24" s="12">
        <f t="shared" si="0"/>
        <v>345</v>
      </c>
    </row>
    <row r="25" spans="1:9" x14ac:dyDescent="0.25">
      <c r="A25" s="15" t="s">
        <v>40</v>
      </c>
      <c r="B25" s="15" t="s">
        <v>27</v>
      </c>
      <c r="C25" s="1"/>
      <c r="D25" s="1">
        <v>61</v>
      </c>
      <c r="E25" s="1"/>
      <c r="F25" s="1">
        <v>61</v>
      </c>
      <c r="H25">
        <v>10</v>
      </c>
      <c r="I25" s="12">
        <f t="shared" si="0"/>
        <v>355</v>
      </c>
    </row>
    <row r="26" spans="1:9" x14ac:dyDescent="0.25">
      <c r="A26" s="15" t="s">
        <v>27</v>
      </c>
      <c r="B26" s="15" t="s">
        <v>41</v>
      </c>
      <c r="C26" s="1"/>
      <c r="D26" s="1"/>
      <c r="E26" s="1"/>
      <c r="F26" s="1">
        <v>5</v>
      </c>
      <c r="H26">
        <v>5</v>
      </c>
      <c r="I26" s="12">
        <f>SUM(F26:H26)*5</f>
        <v>50</v>
      </c>
    </row>
    <row r="27" spans="1:9" x14ac:dyDescent="0.25">
      <c r="A27" s="15"/>
      <c r="B27" s="15"/>
      <c r="C27" s="1"/>
      <c r="D27" s="1"/>
      <c r="E27" s="1"/>
      <c r="F27" s="1"/>
      <c r="I27" s="12">
        <f t="shared" si="0"/>
        <v>0</v>
      </c>
    </row>
    <row r="28" spans="1:9" x14ac:dyDescent="0.25">
      <c r="A28" s="15"/>
      <c r="B28" s="15"/>
      <c r="C28" s="1"/>
      <c r="D28" s="1"/>
      <c r="E28" s="1"/>
      <c r="F28" s="1"/>
      <c r="I28" s="12">
        <f t="shared" si="0"/>
        <v>0</v>
      </c>
    </row>
    <row r="29" spans="1:9" x14ac:dyDescent="0.25">
      <c r="A29" s="15"/>
      <c r="B29" s="15"/>
      <c r="C29" s="1"/>
      <c r="D29" s="1"/>
      <c r="E29" s="1"/>
      <c r="F29" s="1"/>
      <c r="I29" s="12">
        <f t="shared" si="0"/>
        <v>0</v>
      </c>
    </row>
    <row r="30" spans="1:9" x14ac:dyDescent="0.25">
      <c r="A30" s="15"/>
      <c r="B30" s="15"/>
      <c r="C30" s="1"/>
      <c r="D30" s="1"/>
      <c r="E30" s="1"/>
      <c r="F30" s="1"/>
      <c r="I30" s="12">
        <f t="shared" si="0"/>
        <v>0</v>
      </c>
    </row>
    <row r="31" spans="1:9" x14ac:dyDescent="0.25">
      <c r="A31" s="15"/>
      <c r="B31" s="15"/>
      <c r="C31" s="1"/>
      <c r="D31" s="1"/>
      <c r="E31" s="1"/>
      <c r="F31" s="1"/>
      <c r="I31" s="12">
        <f t="shared" si="0"/>
        <v>0</v>
      </c>
    </row>
    <row r="32" spans="1:9" x14ac:dyDescent="0.25">
      <c r="A32" s="15"/>
      <c r="B32" s="15"/>
      <c r="C32" s="1"/>
      <c r="D32" s="1"/>
      <c r="E32" s="1"/>
      <c r="F32" s="1"/>
      <c r="I32" s="12">
        <f t="shared" si="0"/>
        <v>0</v>
      </c>
    </row>
    <row r="33" spans="1:10" x14ac:dyDescent="0.25">
      <c r="A33" s="15"/>
      <c r="B33" s="15"/>
      <c r="C33" s="1"/>
      <c r="D33" s="1"/>
      <c r="E33" s="1"/>
      <c r="F33" s="1"/>
      <c r="I33" s="12">
        <f t="shared" si="0"/>
        <v>0</v>
      </c>
    </row>
    <row r="34" spans="1:10" x14ac:dyDescent="0.25">
      <c r="A34" s="15"/>
      <c r="B34" s="15"/>
      <c r="C34" s="1"/>
      <c r="D34" s="1"/>
      <c r="E34" s="1"/>
      <c r="F34" s="1"/>
      <c r="I34" s="12">
        <f t="shared" si="0"/>
        <v>0</v>
      </c>
    </row>
    <row r="35" spans="1:10" x14ac:dyDescent="0.25">
      <c r="A35" s="15"/>
      <c r="B35" s="15"/>
      <c r="C35" s="1"/>
      <c r="D35" s="1"/>
      <c r="E35" s="1"/>
      <c r="F35" s="1"/>
      <c r="I35" s="12">
        <f t="shared" si="0"/>
        <v>0</v>
      </c>
    </row>
    <row r="36" spans="1:10" x14ac:dyDescent="0.25">
      <c r="A36" s="15"/>
      <c r="B36" s="15"/>
      <c r="C36" s="1"/>
      <c r="D36" s="1"/>
      <c r="E36" s="1"/>
      <c r="F36" s="1"/>
      <c r="I36" s="12">
        <f t="shared" si="0"/>
        <v>0</v>
      </c>
    </row>
    <row r="37" spans="1:10" x14ac:dyDescent="0.25">
      <c r="A37" s="15"/>
      <c r="B37" s="15"/>
      <c r="C37" s="1"/>
      <c r="D37" s="1"/>
      <c r="E37" s="1"/>
      <c r="F37" s="1"/>
      <c r="I37" s="12">
        <f t="shared" si="0"/>
        <v>0</v>
      </c>
    </row>
    <row r="38" spans="1:10" x14ac:dyDescent="0.25">
      <c r="A38" s="15"/>
      <c r="B38" s="15"/>
      <c r="C38" s="1"/>
      <c r="D38" s="1"/>
      <c r="E38" s="1"/>
      <c r="F38" s="1"/>
      <c r="I38" s="12">
        <f t="shared" si="0"/>
        <v>0</v>
      </c>
    </row>
    <row r="39" spans="1:10" x14ac:dyDescent="0.25">
      <c r="A39" s="1"/>
      <c r="B39" s="1"/>
      <c r="C39" s="1"/>
      <c r="D39" s="1"/>
      <c r="E39" s="1"/>
      <c r="F39" s="1"/>
    </row>
    <row r="40" spans="1:10" ht="15.75" x14ac:dyDescent="0.25">
      <c r="D40" s="13" t="s">
        <v>45</v>
      </c>
      <c r="I40" s="14">
        <f>SUM(I11:I38)</f>
        <v>5370</v>
      </c>
      <c r="J40" s="13" t="s">
        <v>16</v>
      </c>
    </row>
    <row r="41" spans="1:10" ht="15.75" x14ac:dyDescent="0.25">
      <c r="D41" s="13" t="s">
        <v>44</v>
      </c>
      <c r="I41" s="14">
        <f>E26</f>
        <v>0</v>
      </c>
      <c r="J41" s="13" t="s">
        <v>16</v>
      </c>
    </row>
    <row r="42" spans="1:10" ht="15.75" x14ac:dyDescent="0.25">
      <c r="D42" s="13" t="s">
        <v>21</v>
      </c>
      <c r="I42" s="14">
        <f>SUM(D12:D38)</f>
        <v>394</v>
      </c>
      <c r="J42" s="13" t="s">
        <v>16</v>
      </c>
    </row>
  </sheetData>
  <mergeCells count="2">
    <mergeCell ref="A1:F1"/>
    <mergeCell ref="A2:F2"/>
  </mergeCells>
  <phoneticPr fontId="8" type="noConversion"/>
  <pageMargins left="0.7" right="0.7" top="0.75" bottom="0.75" header="0.3" footer="0.3"/>
  <pageSetup scale="93" orientation="portrait" r:id="rId1"/>
  <headerFooter>
    <oddFooter>&amp;L&amp;Z&amp;F&amp;R&amp;P/&amp;N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0E9A4-EE8D-4700-9E5C-15625C236A20}">
  <dimension ref="A1:J42"/>
  <sheetViews>
    <sheetView tabSelected="1" view="pageBreakPreview" zoomScaleNormal="100" zoomScaleSheetLayoutView="100" workbookViewId="0">
      <selection activeCell="E17" sqref="E17"/>
    </sheetView>
  </sheetViews>
  <sheetFormatPr defaultRowHeight="15" x14ac:dyDescent="0.25"/>
  <cols>
    <col min="1" max="1" width="11.7109375" customWidth="1"/>
    <col min="4" max="4" width="10" customWidth="1"/>
    <col min="5" max="5" width="10.5703125" bestFit="1" customWidth="1"/>
    <col min="7" max="7" width="9.5703125" bestFit="1" customWidth="1"/>
    <col min="9" max="9" width="9.42578125" bestFit="1" customWidth="1"/>
  </cols>
  <sheetData>
    <row r="1" spans="1:9" ht="18.75" x14ac:dyDescent="0.4">
      <c r="A1" s="23" t="s">
        <v>0</v>
      </c>
      <c r="B1" s="23"/>
      <c r="C1" s="23"/>
      <c r="D1" s="23"/>
      <c r="E1" s="23"/>
      <c r="F1" s="23"/>
      <c r="H1" s="1" t="s">
        <v>1</v>
      </c>
      <c r="I1" s="2"/>
    </row>
    <row r="2" spans="1:9" x14ac:dyDescent="0.25">
      <c r="A2" s="24" t="s">
        <v>2</v>
      </c>
      <c r="B2" s="24"/>
      <c r="C2" s="24"/>
      <c r="D2" s="24"/>
      <c r="E2" s="24"/>
      <c r="F2" s="24"/>
      <c r="H2" s="1"/>
      <c r="I2" s="9"/>
    </row>
    <row r="3" spans="1:9" x14ac:dyDescent="0.25">
      <c r="A3" s="3" t="s">
        <v>3</v>
      </c>
      <c r="B3" s="4" t="s">
        <v>24</v>
      </c>
      <c r="C3" s="4"/>
      <c r="D3" s="4"/>
      <c r="E3" s="4"/>
      <c r="F3" s="1" t="s">
        <v>4</v>
      </c>
      <c r="G3" s="5" t="s">
        <v>8</v>
      </c>
      <c r="H3" s="1" t="s">
        <v>5</v>
      </c>
      <c r="I3" s="6">
        <v>45501</v>
      </c>
    </row>
    <row r="4" spans="1:9" x14ac:dyDescent="0.25">
      <c r="A4" s="4" t="s">
        <v>10</v>
      </c>
      <c r="B4" s="4"/>
      <c r="C4" s="4"/>
      <c r="D4" s="1" t="s">
        <v>6</v>
      </c>
      <c r="E4" s="10" t="s">
        <v>25</v>
      </c>
      <c r="F4" s="1" t="s">
        <v>7</v>
      </c>
      <c r="G4" s="7"/>
      <c r="H4" s="1" t="s">
        <v>5</v>
      </c>
      <c r="I4" s="20"/>
    </row>
    <row r="5" spans="1:9" x14ac:dyDescent="0.25">
      <c r="H5" s="1" t="s">
        <v>9</v>
      </c>
      <c r="I5" s="8"/>
    </row>
    <row r="6" spans="1:9" x14ac:dyDescent="0.25">
      <c r="A6" s="3"/>
      <c r="B6" s="3" t="s">
        <v>11</v>
      </c>
      <c r="C6" s="3"/>
      <c r="D6" s="3"/>
      <c r="E6" s="3"/>
      <c r="F6" s="3"/>
      <c r="G6" s="3"/>
      <c r="H6" s="1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16" t="s">
        <v>20</v>
      </c>
      <c r="B8" s="3"/>
      <c r="C8" s="3"/>
      <c r="D8" s="3"/>
      <c r="E8" s="3"/>
      <c r="F8" s="3"/>
      <c r="G8" s="3"/>
      <c r="H8" s="1" t="s">
        <v>17</v>
      </c>
      <c r="I8" s="3">
        <v>3</v>
      </c>
    </row>
    <row r="9" spans="1:9" x14ac:dyDescent="0.25">
      <c r="A9" s="3"/>
      <c r="B9" s="3"/>
      <c r="C9" s="3"/>
      <c r="D9" s="3"/>
      <c r="E9" s="3"/>
      <c r="F9" s="3"/>
      <c r="G9" s="3"/>
      <c r="H9" s="1" t="s">
        <v>18</v>
      </c>
      <c r="I9" s="3">
        <v>2</v>
      </c>
    </row>
    <row r="10" spans="1:9" ht="63.75" x14ac:dyDescent="0.25">
      <c r="A10" s="17" t="s">
        <v>13</v>
      </c>
      <c r="B10" s="17"/>
      <c r="C10" s="4"/>
      <c r="D10" s="21" t="s">
        <v>22</v>
      </c>
      <c r="E10" s="21" t="s">
        <v>43</v>
      </c>
      <c r="F10" s="22" t="s">
        <v>42</v>
      </c>
      <c r="G10" s="4"/>
      <c r="H10" s="17" t="s">
        <v>19</v>
      </c>
      <c r="I10" s="19" t="s">
        <v>23</v>
      </c>
    </row>
    <row r="11" spans="1:9" x14ac:dyDescent="0.25">
      <c r="A11" s="18" t="s">
        <v>14</v>
      </c>
      <c r="B11" s="18" t="s">
        <v>15</v>
      </c>
      <c r="C11" s="1"/>
      <c r="D11" s="1"/>
      <c r="E11" s="1"/>
      <c r="F11" s="1"/>
      <c r="I11" s="11"/>
    </row>
    <row r="12" spans="1:9" x14ac:dyDescent="0.25">
      <c r="A12" s="15" t="s">
        <v>46</v>
      </c>
      <c r="B12" s="15" t="s">
        <v>47</v>
      </c>
      <c r="C12" s="1"/>
      <c r="D12" s="1">
        <v>101</v>
      </c>
      <c r="E12" s="1"/>
      <c r="F12" s="1">
        <v>101</v>
      </c>
      <c r="H12">
        <v>5</v>
      </c>
      <c r="I12" s="12">
        <f>SUM(F12:H12)*5</f>
        <v>530</v>
      </c>
    </row>
    <row r="13" spans="1:9" x14ac:dyDescent="0.25">
      <c r="A13" s="15" t="s">
        <v>48</v>
      </c>
      <c r="B13" s="15" t="s">
        <v>47</v>
      </c>
      <c r="C13" s="1"/>
      <c r="D13" s="1">
        <v>80</v>
      </c>
      <c r="E13" s="1"/>
      <c r="F13" s="1">
        <v>80</v>
      </c>
      <c r="H13">
        <v>5</v>
      </c>
      <c r="I13" s="12">
        <f t="shared" ref="I13:I38" si="0">SUM(F13:H13)*5</f>
        <v>425</v>
      </c>
    </row>
    <row r="14" spans="1:9" x14ac:dyDescent="0.25">
      <c r="A14" s="15" t="s">
        <v>47</v>
      </c>
      <c r="B14" s="15" t="s">
        <v>49</v>
      </c>
      <c r="C14" s="1"/>
      <c r="D14" s="1">
        <v>76</v>
      </c>
      <c r="E14" s="1"/>
      <c r="F14" s="1">
        <v>76</v>
      </c>
      <c r="H14">
        <v>5</v>
      </c>
      <c r="I14" s="12">
        <f t="shared" si="0"/>
        <v>405</v>
      </c>
    </row>
    <row r="15" spans="1:9" x14ac:dyDescent="0.25">
      <c r="A15" s="15" t="s">
        <v>49</v>
      </c>
      <c r="B15" s="15" t="s">
        <v>50</v>
      </c>
      <c r="C15" s="1"/>
      <c r="D15" s="1">
        <v>104</v>
      </c>
      <c r="E15" s="1"/>
      <c r="F15" s="1">
        <v>104</v>
      </c>
      <c r="H15">
        <v>5</v>
      </c>
      <c r="I15" s="12">
        <f t="shared" si="0"/>
        <v>545</v>
      </c>
    </row>
    <row r="16" spans="1:9" x14ac:dyDescent="0.25">
      <c r="A16" s="15" t="s">
        <v>51</v>
      </c>
      <c r="B16" s="15" t="s">
        <v>50</v>
      </c>
      <c r="C16" s="1"/>
      <c r="D16" s="1">
        <v>81</v>
      </c>
      <c r="E16" s="1"/>
      <c r="F16" s="1">
        <v>81</v>
      </c>
      <c r="H16">
        <v>5</v>
      </c>
      <c r="I16" s="12">
        <f t="shared" si="0"/>
        <v>430</v>
      </c>
    </row>
    <row r="17" spans="1:9" x14ac:dyDescent="0.25">
      <c r="A17" s="15" t="s">
        <v>50</v>
      </c>
      <c r="B17" s="15" t="s">
        <v>33</v>
      </c>
      <c r="C17" s="1"/>
      <c r="D17" s="1"/>
      <c r="E17" s="1"/>
      <c r="F17" s="1">
        <v>25</v>
      </c>
      <c r="H17">
        <v>10</v>
      </c>
      <c r="I17" s="12">
        <f t="shared" si="0"/>
        <v>175</v>
      </c>
    </row>
    <row r="18" spans="1:9" x14ac:dyDescent="0.25">
      <c r="A18" s="15" t="s">
        <v>33</v>
      </c>
      <c r="B18" s="15" t="s">
        <v>32</v>
      </c>
      <c r="C18" s="1"/>
      <c r="D18" s="1"/>
      <c r="E18" s="1"/>
      <c r="F18" s="1">
        <v>87</v>
      </c>
      <c r="H18">
        <v>10</v>
      </c>
      <c r="I18" s="12">
        <f t="shared" si="0"/>
        <v>485</v>
      </c>
    </row>
    <row r="19" spans="1:9" x14ac:dyDescent="0.25">
      <c r="A19" s="15" t="s">
        <v>52</v>
      </c>
      <c r="B19" s="15" t="s">
        <v>53</v>
      </c>
      <c r="C19" s="1"/>
      <c r="D19" s="1"/>
      <c r="E19" s="1"/>
      <c r="F19" s="1">
        <v>129</v>
      </c>
      <c r="H19">
        <v>5</v>
      </c>
      <c r="I19" s="12">
        <f t="shared" si="0"/>
        <v>670</v>
      </c>
    </row>
    <row r="20" spans="1:9" x14ac:dyDescent="0.25">
      <c r="A20" s="15" t="s">
        <v>54</v>
      </c>
      <c r="B20" s="15" t="s">
        <v>53</v>
      </c>
      <c r="C20" s="1"/>
      <c r="D20" s="1">
        <v>77</v>
      </c>
      <c r="E20" s="1"/>
      <c r="F20" s="1">
        <v>77</v>
      </c>
      <c r="H20">
        <v>5</v>
      </c>
      <c r="I20" s="12">
        <f t="shared" si="0"/>
        <v>410</v>
      </c>
    </row>
    <row r="21" spans="1:9" x14ac:dyDescent="0.25">
      <c r="A21" s="15" t="s">
        <v>53</v>
      </c>
      <c r="B21" s="15" t="s">
        <v>55</v>
      </c>
      <c r="C21" s="1"/>
      <c r="D21" s="1"/>
      <c r="E21" s="1"/>
      <c r="F21" s="1">
        <v>70</v>
      </c>
      <c r="H21">
        <v>5</v>
      </c>
      <c r="I21" s="12">
        <f t="shared" si="0"/>
        <v>375</v>
      </c>
    </row>
    <row r="22" spans="1:9" x14ac:dyDescent="0.25">
      <c r="A22" s="15" t="s">
        <v>55</v>
      </c>
      <c r="B22" s="15" t="s">
        <v>32</v>
      </c>
      <c r="C22" s="1"/>
      <c r="D22" s="1"/>
      <c r="E22" s="1"/>
      <c r="F22" s="1">
        <v>72</v>
      </c>
      <c r="H22">
        <v>5</v>
      </c>
      <c r="I22" s="12">
        <f t="shared" si="0"/>
        <v>385</v>
      </c>
    </row>
    <row r="23" spans="1:9" x14ac:dyDescent="0.25">
      <c r="A23" s="15" t="s">
        <v>32</v>
      </c>
      <c r="B23" s="15" t="s">
        <v>35</v>
      </c>
      <c r="C23" s="1"/>
      <c r="D23" s="1"/>
      <c r="E23" s="1"/>
      <c r="F23" s="1">
        <v>72</v>
      </c>
      <c r="H23">
        <v>10</v>
      </c>
      <c r="I23" s="12">
        <f t="shared" si="0"/>
        <v>410</v>
      </c>
    </row>
    <row r="24" spans="1:9" x14ac:dyDescent="0.25">
      <c r="A24" s="15" t="s">
        <v>35</v>
      </c>
      <c r="B24" s="15" t="s">
        <v>37</v>
      </c>
      <c r="C24" s="1"/>
      <c r="D24" s="1"/>
      <c r="E24" s="1"/>
      <c r="F24" s="1">
        <v>130</v>
      </c>
      <c r="H24">
        <v>10</v>
      </c>
      <c r="I24" s="12">
        <f t="shared" si="0"/>
        <v>700</v>
      </c>
    </row>
    <row r="25" spans="1:9" x14ac:dyDescent="0.25">
      <c r="A25" s="15" t="s">
        <v>37</v>
      </c>
      <c r="B25" s="15" t="s">
        <v>40</v>
      </c>
      <c r="C25" s="1"/>
      <c r="D25" s="1"/>
      <c r="E25" s="1"/>
      <c r="F25" s="1">
        <f>62+64</f>
        <v>126</v>
      </c>
      <c r="H25">
        <v>10</v>
      </c>
      <c r="I25" s="12">
        <f t="shared" si="0"/>
        <v>680</v>
      </c>
    </row>
    <row r="26" spans="1:9" x14ac:dyDescent="0.25">
      <c r="A26" s="15" t="s">
        <v>40</v>
      </c>
      <c r="B26" s="15" t="s">
        <v>27</v>
      </c>
      <c r="C26" s="1"/>
      <c r="D26" s="1"/>
      <c r="E26" s="1"/>
      <c r="F26" s="1">
        <v>61</v>
      </c>
      <c r="H26">
        <v>10</v>
      </c>
      <c r="I26" s="12">
        <f>SUM(F26:H26)*5</f>
        <v>355</v>
      </c>
    </row>
    <row r="27" spans="1:9" x14ac:dyDescent="0.25">
      <c r="A27" s="15" t="s">
        <v>27</v>
      </c>
      <c r="B27" s="15" t="s">
        <v>41</v>
      </c>
      <c r="C27" s="1"/>
      <c r="D27" s="1"/>
      <c r="E27" s="1"/>
      <c r="F27" s="1">
        <v>5</v>
      </c>
      <c r="H27">
        <v>5</v>
      </c>
      <c r="I27" s="12">
        <f t="shared" si="0"/>
        <v>50</v>
      </c>
    </row>
    <row r="28" spans="1:9" x14ac:dyDescent="0.25">
      <c r="A28" s="15"/>
      <c r="B28" s="15"/>
      <c r="C28" s="1"/>
      <c r="D28" s="1"/>
      <c r="E28" s="1"/>
      <c r="F28" s="1"/>
      <c r="I28" s="12">
        <f t="shared" si="0"/>
        <v>0</v>
      </c>
    </row>
    <row r="29" spans="1:9" x14ac:dyDescent="0.25">
      <c r="A29" s="15"/>
      <c r="B29" s="15"/>
      <c r="C29" s="1"/>
      <c r="D29" s="1"/>
      <c r="E29" s="1"/>
      <c r="F29" s="1"/>
      <c r="I29" s="12">
        <f t="shared" si="0"/>
        <v>0</v>
      </c>
    </row>
    <row r="30" spans="1:9" x14ac:dyDescent="0.25">
      <c r="A30" s="15"/>
      <c r="B30" s="15"/>
      <c r="C30" s="1"/>
      <c r="D30" s="1"/>
      <c r="E30" s="1"/>
      <c r="F30" s="1"/>
      <c r="I30" s="12">
        <f t="shared" si="0"/>
        <v>0</v>
      </c>
    </row>
    <row r="31" spans="1:9" x14ac:dyDescent="0.25">
      <c r="A31" s="15"/>
      <c r="B31" s="15"/>
      <c r="C31" s="1"/>
      <c r="D31" s="1"/>
      <c r="E31" s="1"/>
      <c r="F31" s="1"/>
      <c r="I31" s="12">
        <f t="shared" si="0"/>
        <v>0</v>
      </c>
    </row>
    <row r="32" spans="1:9" x14ac:dyDescent="0.25">
      <c r="A32" s="15"/>
      <c r="B32" s="15"/>
      <c r="C32" s="1"/>
      <c r="D32" s="1"/>
      <c r="E32" s="1"/>
      <c r="F32" s="1"/>
      <c r="I32" s="12">
        <f t="shared" si="0"/>
        <v>0</v>
      </c>
    </row>
    <row r="33" spans="1:10" x14ac:dyDescent="0.25">
      <c r="A33" s="15"/>
      <c r="B33" s="15"/>
      <c r="C33" s="1"/>
      <c r="D33" s="1"/>
      <c r="E33" s="1"/>
      <c r="F33" s="1"/>
      <c r="I33" s="12">
        <f t="shared" si="0"/>
        <v>0</v>
      </c>
    </row>
    <row r="34" spans="1:10" x14ac:dyDescent="0.25">
      <c r="A34" s="15"/>
      <c r="B34" s="15"/>
      <c r="C34" s="1"/>
      <c r="D34" s="1"/>
      <c r="E34" s="1"/>
      <c r="F34" s="1"/>
      <c r="I34" s="12">
        <f t="shared" si="0"/>
        <v>0</v>
      </c>
    </row>
    <row r="35" spans="1:10" x14ac:dyDescent="0.25">
      <c r="A35" s="15"/>
      <c r="B35" s="15"/>
      <c r="C35" s="1"/>
      <c r="D35" s="1"/>
      <c r="E35" s="1"/>
      <c r="F35" s="1"/>
      <c r="I35" s="12">
        <f t="shared" si="0"/>
        <v>0</v>
      </c>
    </row>
    <row r="36" spans="1:10" x14ac:dyDescent="0.25">
      <c r="A36" s="15"/>
      <c r="B36" s="15"/>
      <c r="C36" s="1"/>
      <c r="D36" s="1"/>
      <c r="E36" s="1"/>
      <c r="F36" s="1"/>
      <c r="I36" s="12">
        <f t="shared" si="0"/>
        <v>0</v>
      </c>
    </row>
    <row r="37" spans="1:10" x14ac:dyDescent="0.25">
      <c r="A37" s="15"/>
      <c r="B37" s="15"/>
      <c r="C37" s="1"/>
      <c r="D37" s="1"/>
      <c r="E37" s="1"/>
      <c r="F37" s="1"/>
      <c r="I37" s="12">
        <f t="shared" si="0"/>
        <v>0</v>
      </c>
    </row>
    <row r="38" spans="1:10" x14ac:dyDescent="0.25">
      <c r="A38" s="15"/>
      <c r="B38" s="15"/>
      <c r="C38" s="1"/>
      <c r="D38" s="1"/>
      <c r="E38" s="1"/>
      <c r="F38" s="1"/>
      <c r="I38" s="12">
        <f t="shared" si="0"/>
        <v>0</v>
      </c>
    </row>
    <row r="39" spans="1:10" x14ac:dyDescent="0.25">
      <c r="A39" s="1"/>
      <c r="B39" s="1"/>
      <c r="C39" s="1"/>
      <c r="D39" s="1"/>
      <c r="E39" s="1"/>
      <c r="F39" s="1"/>
    </row>
    <row r="40" spans="1:10" ht="15.75" x14ac:dyDescent="0.25">
      <c r="D40" s="13" t="s">
        <v>45</v>
      </c>
      <c r="I40" s="14">
        <f>SUM(I11:I38)</f>
        <v>7030</v>
      </c>
      <c r="J40" s="13" t="s">
        <v>16</v>
      </c>
    </row>
    <row r="41" spans="1:10" ht="15.75" x14ac:dyDescent="0.25">
      <c r="D41" s="13" t="s">
        <v>44</v>
      </c>
      <c r="I41" s="14">
        <f>E17</f>
        <v>0</v>
      </c>
      <c r="J41" s="13" t="s">
        <v>16</v>
      </c>
    </row>
    <row r="42" spans="1:10" ht="15.75" x14ac:dyDescent="0.25">
      <c r="D42" s="13" t="s">
        <v>21</v>
      </c>
      <c r="I42" s="14">
        <f>SUM(D12:D38)</f>
        <v>519</v>
      </c>
      <c r="J42" s="13" t="s">
        <v>16</v>
      </c>
    </row>
  </sheetData>
  <mergeCells count="2">
    <mergeCell ref="A1:F1"/>
    <mergeCell ref="A2:F2"/>
  </mergeCells>
  <pageMargins left="0.7" right="0.7" top="0.75" bottom="0.75" header="0.3" footer="0.3"/>
  <pageSetup scale="93" orientation="portrait" r:id="rId1"/>
  <headerFooter>
    <oddFooter>&amp;L&amp;Z&amp;F&amp;R&amp;P/&amp;N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</vt:lpstr>
      <vt:lpstr>B</vt:lpstr>
      <vt:lpstr>A!Print_Area</vt:lpstr>
      <vt:lpstr>B!Print_Area</vt:lpstr>
      <vt:lpstr>A!Print_Titles</vt:lpstr>
      <vt:lpstr>B!Print_Titles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Krantz</dc:creator>
  <cp:lastModifiedBy>Justin Krantz</cp:lastModifiedBy>
  <cp:lastPrinted>2024-07-28T16:34:47Z</cp:lastPrinted>
  <dcterms:created xsi:type="dcterms:W3CDTF">2014-03-21T14:47:09Z</dcterms:created>
  <dcterms:modified xsi:type="dcterms:W3CDTF">2024-07-28T16:35:15Z</dcterms:modified>
</cp:coreProperties>
</file>